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招生\硕士招生\2021年\挂网\复试方案\"/>
    </mc:Choice>
  </mc:AlternateContent>
  <bookViews>
    <workbookView xWindow="28740" yWindow="-60" windowWidth="19320" windowHeight="148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I26" i="1"/>
  <c r="J26" i="1"/>
  <c r="K26" i="1"/>
  <c r="H21" i="1"/>
  <c r="I21" i="1"/>
  <c r="J21" i="1"/>
  <c r="K21" i="1"/>
  <c r="H12" i="1"/>
  <c r="I12" i="1"/>
  <c r="J12" i="1"/>
  <c r="K12" i="1"/>
</calcChain>
</file>

<file path=xl/sharedStrings.xml><?xml version="1.0" encoding="utf-8"?>
<sst xmlns="http://schemas.openxmlformats.org/spreadsheetml/2006/main" count="91" uniqueCount="75">
  <si>
    <t>专业代码</t>
    <phoneticPr fontId="1" type="noConversion"/>
  </si>
  <si>
    <t>专业名称</t>
    <phoneticPr fontId="1" type="noConversion"/>
  </si>
  <si>
    <t>方向代码</t>
    <phoneticPr fontId="1" type="noConversion"/>
  </si>
  <si>
    <t>方向名称</t>
    <phoneticPr fontId="1" type="noConversion"/>
  </si>
  <si>
    <t>复试分数线</t>
    <phoneticPr fontId="1" type="noConversion"/>
  </si>
  <si>
    <t>总分</t>
    <phoneticPr fontId="1" type="noConversion"/>
  </si>
  <si>
    <t>政治/外语</t>
    <phoneticPr fontId="1" type="noConversion"/>
  </si>
  <si>
    <t>业务课</t>
    <phoneticPr fontId="1" type="noConversion"/>
  </si>
  <si>
    <t>招生总计划</t>
    <phoneticPr fontId="1" type="noConversion"/>
  </si>
  <si>
    <t>已招免试生</t>
    <phoneticPr fontId="1" type="noConversion"/>
  </si>
  <si>
    <t>可公开招考计划</t>
    <phoneticPr fontId="1" type="noConversion"/>
  </si>
  <si>
    <t>肿瘤学（肿瘤实验研究）</t>
  </si>
  <si>
    <t>肿瘤学（肿瘤内科）</t>
  </si>
  <si>
    <t>肿瘤学（肿瘤外科）</t>
  </si>
  <si>
    <t>临床医学（麻醉学）</t>
  </si>
  <si>
    <t>临床医学（临床病理学）</t>
  </si>
  <si>
    <t>肿瘤学（肿瘤外科）</t>
    <phoneticPr fontId="1" type="noConversion"/>
  </si>
  <si>
    <t>校线</t>
    <phoneticPr fontId="1" type="noConversion"/>
  </si>
  <si>
    <t>备注</t>
    <phoneticPr fontId="1" type="noConversion"/>
  </si>
  <si>
    <t>第一志愿
上线考生数</t>
    <phoneticPr fontId="1" type="noConversion"/>
  </si>
  <si>
    <t>附件1：肿瘤防治中心2021年硕士研究生各招生学科专业（方向）复试分数线及招生计划表</t>
    <phoneticPr fontId="1" type="noConversion"/>
  </si>
  <si>
    <t>分子医学</t>
  </si>
  <si>
    <t>影像医学与核医学</t>
  </si>
  <si>
    <t>麻醉学</t>
    <phoneticPr fontId="1" type="noConversion"/>
  </si>
  <si>
    <t>肿瘤学（肿瘤放射治疗）</t>
    <phoneticPr fontId="1" type="noConversion"/>
  </si>
  <si>
    <t>医学技术（医学检验技术）</t>
    <phoneticPr fontId="1" type="noConversion"/>
  </si>
  <si>
    <t>临床医学（放射肿瘤学）</t>
    <phoneticPr fontId="1" type="noConversion"/>
  </si>
  <si>
    <t>临床医学（放射肿瘤学）</t>
    <phoneticPr fontId="1" type="noConversion"/>
  </si>
  <si>
    <t>临床医学（放射影像学）</t>
    <phoneticPr fontId="1" type="noConversion"/>
  </si>
  <si>
    <t>临床医学（超声医学）</t>
    <phoneticPr fontId="1" type="noConversion"/>
  </si>
  <si>
    <t>临床医学（核医学）</t>
    <phoneticPr fontId="1" type="noConversion"/>
  </si>
  <si>
    <t>肿瘤学（肿瘤外科）</t>
    <phoneticPr fontId="1" type="noConversion"/>
  </si>
  <si>
    <t>J2</t>
    <phoneticPr fontId="1" type="noConversion"/>
  </si>
  <si>
    <t>临床医学
（学术型）</t>
    <phoneticPr fontId="1" type="noConversion"/>
  </si>
  <si>
    <t>医学技术
（学术型）</t>
    <phoneticPr fontId="1" type="noConversion"/>
  </si>
  <si>
    <t>基础医学
（学术型）</t>
    <phoneticPr fontId="1" type="noConversion"/>
  </si>
  <si>
    <t>07</t>
    <phoneticPr fontId="1" type="noConversion"/>
  </si>
  <si>
    <t>17</t>
    <phoneticPr fontId="1" type="noConversion"/>
  </si>
  <si>
    <t>51</t>
    <phoneticPr fontId="1" type="noConversion"/>
  </si>
  <si>
    <t>52</t>
    <phoneticPr fontId="1" type="noConversion"/>
  </si>
  <si>
    <t>53</t>
    <phoneticPr fontId="1" type="noConversion"/>
  </si>
  <si>
    <t>学硕小计</t>
    <phoneticPr fontId="1" type="noConversion"/>
  </si>
  <si>
    <t>18</t>
    <phoneticPr fontId="1" type="noConversion"/>
  </si>
  <si>
    <t>19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</si>
  <si>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</si>
  <si>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</si>
  <si>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</si>
  <si>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</si>
  <si>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51</t>
    <phoneticPr fontId="1" type="noConversion"/>
  </si>
  <si>
    <t>52</t>
    <phoneticPr fontId="1" type="noConversion"/>
  </si>
  <si>
    <t>专硕小计</t>
    <phoneticPr fontId="1" type="noConversion"/>
  </si>
  <si>
    <t>总计</t>
    <phoneticPr fontId="1" type="noConversion"/>
  </si>
  <si>
    <t>肿瘤学（肿瘤内科）</t>
    <phoneticPr fontId="1" type="noConversion"/>
  </si>
  <si>
    <t>少干专硕小计</t>
    <phoneticPr fontId="1" type="noConversion"/>
  </si>
  <si>
    <t>校线</t>
    <phoneticPr fontId="1" type="noConversion"/>
  </si>
  <si>
    <t>校线</t>
    <phoneticPr fontId="1" type="noConversion"/>
  </si>
  <si>
    <t>校线</t>
    <phoneticPr fontId="1" type="noConversion"/>
  </si>
  <si>
    <t>51</t>
    <phoneticPr fontId="1" type="noConversion"/>
  </si>
  <si>
    <t>22</t>
    <phoneticPr fontId="1" type="noConversion"/>
  </si>
  <si>
    <t>51</t>
    <phoneticPr fontId="1" type="noConversion"/>
  </si>
  <si>
    <t>52</t>
    <phoneticPr fontId="1" type="noConversion"/>
  </si>
  <si>
    <t>临床医学
（专业型）</t>
    <phoneticPr fontId="1" type="noConversion"/>
  </si>
  <si>
    <t>临床医学
（专业型）</t>
    <phoneticPr fontId="1" type="noConversion"/>
  </si>
  <si>
    <t>校线</t>
    <phoneticPr fontId="1" type="noConversion"/>
  </si>
  <si>
    <t>普通少干</t>
    <phoneticPr fontId="1" type="noConversion"/>
  </si>
  <si>
    <t>喀什少干</t>
    <phoneticPr fontId="1" type="noConversion"/>
  </si>
  <si>
    <t>喀什少干</t>
    <phoneticPr fontId="1" type="noConversion"/>
  </si>
  <si>
    <t>169+4名少干计划</t>
    <phoneticPr fontId="1" type="noConversion"/>
  </si>
  <si>
    <t>167+5名少干考生</t>
    <phoneticPr fontId="1" type="noConversion"/>
  </si>
  <si>
    <t>42</t>
    <phoneticPr fontId="1" type="noConversion"/>
  </si>
  <si>
    <t>127+4名少干计划</t>
    <phoneticPr fontId="1" type="noConversion"/>
  </si>
  <si>
    <t>82</t>
    <phoneticPr fontId="1" type="noConversion"/>
  </si>
  <si>
    <t>生源不足待调剂，请留意本中心网站教学动态栏调剂公告等信息。</t>
    <phoneticPr fontId="1" type="noConversion"/>
  </si>
  <si>
    <t>生源不足待调剂，请留意本中心网站教学动态栏调剂公告等信息。</t>
    <phoneticPr fontId="1" type="noConversion"/>
  </si>
  <si>
    <t>生源不足待调剂，请留意本中心网站教学动态栏调剂公告等信息。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</si>
</sst>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等线"/>
      <family val="2"/>
      <scheme val="minor"/>
    </font>
    <font>
      <b/>
      <sz val="10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ySplit="3" topLeftCell="A13" activePane="bottomLeft" state="frozen"/>
      <selection pane="bottomLeft" activeCell="L17" sqref="L17"/>
    </sheetView>
  </sheetViews>
  <sheetFormatPr defaultColWidth="9" defaultRowHeight="13.8" x14ac:dyDescent="0.25"/>
  <cols>
    <col min="1" max="1" width="8.88671875" style="1" customWidth="1"/>
    <col min="2" max="2" width="11.5546875" style="1" customWidth="1"/>
    <col min="3" max="3" width="7.21875" style="1" customWidth="1"/>
    <col min="4" max="4" width="20.6640625" style="1" customWidth="1"/>
    <col min="5" max="7" width="9" style="1"/>
    <col min="8" max="8" width="10" style="1" customWidth="1"/>
    <col min="9" max="11" width="9" style="1"/>
    <col min="12" max="12" width="30.77734375" style="1" customWidth="1"/>
    <col min="13" max="16384" width="9" style="1"/>
  </cols>
  <sheetData>
    <row r="1" spans="1:13" ht="33.75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s="2" customFormat="1" ht="20.25" customHeight="1" x14ac:dyDescent="0.25">
      <c r="A2" s="23" t="s">
        <v>0</v>
      </c>
      <c r="B2" s="23" t="s">
        <v>1</v>
      </c>
      <c r="C2" s="24" t="s">
        <v>2</v>
      </c>
      <c r="D2" s="23" t="s">
        <v>3</v>
      </c>
      <c r="E2" s="23" t="s">
        <v>4</v>
      </c>
      <c r="F2" s="23"/>
      <c r="G2" s="23"/>
      <c r="H2" s="23" t="s">
        <v>19</v>
      </c>
      <c r="I2" s="23" t="s">
        <v>8</v>
      </c>
      <c r="J2" s="23" t="s">
        <v>9</v>
      </c>
      <c r="K2" s="23" t="s">
        <v>10</v>
      </c>
      <c r="L2" s="23" t="s">
        <v>18</v>
      </c>
      <c r="M2" s="22"/>
    </row>
    <row r="3" spans="1:13" s="2" customFormat="1" ht="35.4" customHeight="1" x14ac:dyDescent="0.25">
      <c r="A3" s="23"/>
      <c r="B3" s="23"/>
      <c r="C3" s="24"/>
      <c r="D3" s="23"/>
      <c r="E3" s="4" t="s">
        <v>5</v>
      </c>
      <c r="F3" s="4" t="s">
        <v>6</v>
      </c>
      <c r="G3" s="4" t="s">
        <v>7</v>
      </c>
      <c r="H3" s="23"/>
      <c r="I3" s="23"/>
      <c r="J3" s="23"/>
      <c r="K3" s="23"/>
      <c r="L3" s="23"/>
      <c r="M3" s="22"/>
    </row>
    <row r="4" spans="1:13" s="8" customFormat="1" ht="35.4" customHeight="1" x14ac:dyDescent="0.25">
      <c r="A4" s="3">
        <v>1001</v>
      </c>
      <c r="B4" s="5" t="s">
        <v>35</v>
      </c>
      <c r="C4" s="5" t="s">
        <v>32</v>
      </c>
      <c r="D4" s="6" t="s">
        <v>21</v>
      </c>
      <c r="E4" s="25" t="s">
        <v>54</v>
      </c>
      <c r="F4" s="26"/>
      <c r="G4" s="27"/>
      <c r="H4" s="19">
        <v>4</v>
      </c>
      <c r="I4" s="19">
        <v>7</v>
      </c>
      <c r="J4" s="19">
        <v>4</v>
      </c>
      <c r="K4" s="19">
        <v>3</v>
      </c>
      <c r="L4" s="3"/>
    </row>
    <row r="5" spans="1:13" s="8" customFormat="1" ht="34.049999999999997" customHeight="1" x14ac:dyDescent="0.25">
      <c r="A5" s="40">
        <v>1002</v>
      </c>
      <c r="B5" s="43" t="s">
        <v>33</v>
      </c>
      <c r="C5" s="5">
        <v>54</v>
      </c>
      <c r="D5" s="6" t="s">
        <v>11</v>
      </c>
      <c r="E5" s="25" t="s">
        <v>54</v>
      </c>
      <c r="F5" s="26"/>
      <c r="G5" s="27"/>
      <c r="H5" s="19">
        <v>6</v>
      </c>
      <c r="I5" s="19">
        <v>10</v>
      </c>
      <c r="J5" s="19">
        <v>6</v>
      </c>
      <c r="K5" s="19">
        <v>4</v>
      </c>
      <c r="L5" s="3"/>
    </row>
    <row r="6" spans="1:13" s="8" customFormat="1" ht="34.049999999999997" customHeight="1" x14ac:dyDescent="0.25">
      <c r="A6" s="41"/>
      <c r="B6" s="44"/>
      <c r="C6" s="5" t="s">
        <v>36</v>
      </c>
      <c r="D6" s="6" t="s">
        <v>22</v>
      </c>
      <c r="E6" s="25" t="s">
        <v>54</v>
      </c>
      <c r="F6" s="26"/>
      <c r="G6" s="27"/>
      <c r="H6" s="19">
        <v>1</v>
      </c>
      <c r="I6" s="19">
        <v>1</v>
      </c>
      <c r="J6" s="19">
        <v>0</v>
      </c>
      <c r="K6" s="19">
        <v>1</v>
      </c>
      <c r="L6" s="3"/>
    </row>
    <row r="7" spans="1:13" s="8" customFormat="1" ht="34.049999999999997" customHeight="1" x14ac:dyDescent="0.25">
      <c r="A7" s="41"/>
      <c r="B7" s="44"/>
      <c r="C7" s="5" t="s">
        <v>37</v>
      </c>
      <c r="D7" s="6" t="s">
        <v>23</v>
      </c>
      <c r="E7" s="25" t="s">
        <v>54</v>
      </c>
      <c r="F7" s="26"/>
      <c r="G7" s="27"/>
      <c r="H7" s="19">
        <v>0</v>
      </c>
      <c r="I7" s="19">
        <v>1</v>
      </c>
      <c r="J7" s="19">
        <v>1</v>
      </c>
      <c r="K7" s="19">
        <v>0</v>
      </c>
      <c r="L7" s="3"/>
    </row>
    <row r="8" spans="1:13" s="8" customFormat="1" ht="34.049999999999997" customHeight="1" x14ac:dyDescent="0.25">
      <c r="A8" s="41"/>
      <c r="B8" s="44"/>
      <c r="C8" s="5" t="s">
        <v>38</v>
      </c>
      <c r="D8" s="6" t="s">
        <v>12</v>
      </c>
      <c r="E8" s="25" t="s">
        <v>54</v>
      </c>
      <c r="F8" s="26"/>
      <c r="G8" s="27"/>
      <c r="H8" s="19">
        <v>10</v>
      </c>
      <c r="I8" s="19">
        <v>10</v>
      </c>
      <c r="J8" s="19">
        <v>4</v>
      </c>
      <c r="K8" s="19">
        <v>6</v>
      </c>
      <c r="L8" s="3"/>
    </row>
    <row r="9" spans="1:13" s="8" customFormat="1" ht="34.049999999999997" customHeight="1" x14ac:dyDescent="0.25">
      <c r="A9" s="41"/>
      <c r="B9" s="44"/>
      <c r="C9" s="5" t="s">
        <v>39</v>
      </c>
      <c r="D9" s="6" t="s">
        <v>13</v>
      </c>
      <c r="E9" s="25" t="s">
        <v>54</v>
      </c>
      <c r="F9" s="26"/>
      <c r="G9" s="27"/>
      <c r="H9" s="19">
        <v>15</v>
      </c>
      <c r="I9" s="19">
        <v>15</v>
      </c>
      <c r="J9" s="19">
        <v>2</v>
      </c>
      <c r="K9" s="19">
        <v>13</v>
      </c>
      <c r="L9" s="3"/>
    </row>
    <row r="10" spans="1:13" s="8" customFormat="1" ht="34.049999999999997" customHeight="1" x14ac:dyDescent="0.25">
      <c r="A10" s="42"/>
      <c r="B10" s="45"/>
      <c r="C10" s="5" t="s">
        <v>40</v>
      </c>
      <c r="D10" s="6" t="s">
        <v>24</v>
      </c>
      <c r="E10" s="25" t="s">
        <v>54</v>
      </c>
      <c r="F10" s="26"/>
      <c r="G10" s="27"/>
      <c r="H10" s="19">
        <v>6</v>
      </c>
      <c r="I10" s="19">
        <v>10</v>
      </c>
      <c r="J10" s="19">
        <v>4</v>
      </c>
      <c r="K10" s="19">
        <v>6</v>
      </c>
      <c r="L10" s="3"/>
    </row>
    <row r="11" spans="1:13" s="8" customFormat="1" ht="34.049999999999997" customHeight="1" x14ac:dyDescent="0.25">
      <c r="A11" s="9">
        <v>1010</v>
      </c>
      <c r="B11" s="5" t="s">
        <v>34</v>
      </c>
      <c r="C11" s="5" t="s">
        <v>71</v>
      </c>
      <c r="D11" s="6" t="s">
        <v>25</v>
      </c>
      <c r="E11" s="25" t="s">
        <v>54</v>
      </c>
      <c r="F11" s="26"/>
      <c r="G11" s="27"/>
      <c r="H11" s="19">
        <v>0</v>
      </c>
      <c r="I11" s="19">
        <v>1</v>
      </c>
      <c r="J11" s="19">
        <v>0</v>
      </c>
      <c r="K11" s="19">
        <v>1</v>
      </c>
      <c r="L11" s="3" t="s">
        <v>72</v>
      </c>
    </row>
    <row r="12" spans="1:13" s="8" customFormat="1" ht="34.049999999999997" customHeight="1" x14ac:dyDescent="0.25">
      <c r="A12" s="12" t="s">
        <v>41</v>
      </c>
      <c r="B12" s="12"/>
      <c r="C12" s="13"/>
      <c r="D12" s="14"/>
      <c r="E12" s="31"/>
      <c r="F12" s="32"/>
      <c r="G12" s="33"/>
      <c r="H12" s="15">
        <f>SUM(H4:H11)</f>
        <v>42</v>
      </c>
      <c r="I12" s="15">
        <f>SUM(I4:I11)</f>
        <v>55</v>
      </c>
      <c r="J12" s="15">
        <f>SUM(J4:J11)</f>
        <v>21</v>
      </c>
      <c r="K12" s="15">
        <f>SUM(K4:K11)</f>
        <v>34</v>
      </c>
      <c r="L12" s="15"/>
    </row>
    <row r="13" spans="1:13" s="8" customFormat="1" ht="34.049999999999997" customHeight="1" x14ac:dyDescent="0.25">
      <c r="A13" s="40">
        <v>1051</v>
      </c>
      <c r="B13" s="43" t="s">
        <v>61</v>
      </c>
      <c r="C13" s="5" t="s">
        <v>42</v>
      </c>
      <c r="D13" s="6" t="s">
        <v>14</v>
      </c>
      <c r="E13" s="6">
        <v>360</v>
      </c>
      <c r="F13" s="6">
        <v>50</v>
      </c>
      <c r="G13" s="6">
        <v>170</v>
      </c>
      <c r="H13" s="6">
        <v>12</v>
      </c>
      <c r="I13" s="6">
        <v>8</v>
      </c>
      <c r="J13" s="6">
        <v>1</v>
      </c>
      <c r="K13" s="6">
        <v>7</v>
      </c>
      <c r="L13" s="6"/>
    </row>
    <row r="14" spans="1:13" s="8" customFormat="1" ht="34.049999999999997" customHeight="1" x14ac:dyDescent="0.25">
      <c r="A14" s="41"/>
      <c r="B14" s="44"/>
      <c r="C14" s="5" t="s">
        <v>43</v>
      </c>
      <c r="D14" s="6" t="s">
        <v>15</v>
      </c>
      <c r="E14" s="28" t="s">
        <v>55</v>
      </c>
      <c r="F14" s="29"/>
      <c r="G14" s="30"/>
      <c r="H14" s="6">
        <v>3</v>
      </c>
      <c r="I14" s="6">
        <v>8</v>
      </c>
      <c r="J14" s="6">
        <v>0</v>
      </c>
      <c r="K14" s="6">
        <v>8</v>
      </c>
      <c r="L14" s="3" t="s">
        <v>73</v>
      </c>
    </row>
    <row r="15" spans="1:13" s="8" customFormat="1" ht="34.049999999999997" customHeight="1" x14ac:dyDescent="0.25">
      <c r="A15" s="41"/>
      <c r="B15" s="44"/>
      <c r="C15" s="5" t="s">
        <v>44</v>
      </c>
      <c r="D15" s="6" t="s">
        <v>27</v>
      </c>
      <c r="E15" s="6">
        <v>375</v>
      </c>
      <c r="F15" s="6">
        <v>50</v>
      </c>
      <c r="G15" s="6">
        <v>170</v>
      </c>
      <c r="H15" s="6">
        <v>24</v>
      </c>
      <c r="I15" s="6">
        <v>19</v>
      </c>
      <c r="J15" s="6">
        <v>6</v>
      </c>
      <c r="K15" s="6">
        <v>13</v>
      </c>
      <c r="L15" s="6"/>
    </row>
    <row r="16" spans="1:13" s="8" customFormat="1" ht="34.049999999999997" customHeight="1" x14ac:dyDescent="0.25">
      <c r="A16" s="41"/>
      <c r="B16" s="44"/>
      <c r="C16" s="5" t="s">
        <v>45</v>
      </c>
      <c r="D16" s="6" t="s">
        <v>28</v>
      </c>
      <c r="E16" s="28" t="s">
        <v>56</v>
      </c>
      <c r="F16" s="29"/>
      <c r="G16" s="30"/>
      <c r="H16" s="6">
        <v>16</v>
      </c>
      <c r="I16" s="6">
        <v>10</v>
      </c>
      <c r="J16" s="6">
        <v>1</v>
      </c>
      <c r="K16" s="6">
        <v>9</v>
      </c>
      <c r="L16" s="6"/>
    </row>
    <row r="17" spans="1:12" s="8" customFormat="1" ht="34.049999999999997" customHeight="1" x14ac:dyDescent="0.25">
      <c r="A17" s="41"/>
      <c r="B17" s="44"/>
      <c r="C17" s="5" t="s">
        <v>46</v>
      </c>
      <c r="D17" s="6" t="s">
        <v>29</v>
      </c>
      <c r="E17" s="28" t="s">
        <v>17</v>
      </c>
      <c r="F17" s="29"/>
      <c r="G17" s="30"/>
      <c r="H17" s="6">
        <v>2</v>
      </c>
      <c r="I17" s="6">
        <v>5</v>
      </c>
      <c r="J17" s="6">
        <v>0</v>
      </c>
      <c r="K17" s="6">
        <v>5</v>
      </c>
      <c r="L17" s="3" t="s">
        <v>74</v>
      </c>
    </row>
    <row r="18" spans="1:12" s="8" customFormat="1" ht="34.049999999999997" customHeight="1" x14ac:dyDescent="0.25">
      <c r="A18" s="41"/>
      <c r="B18" s="44"/>
      <c r="C18" s="5" t="s">
        <v>47</v>
      </c>
      <c r="D18" s="6" t="s">
        <v>30</v>
      </c>
      <c r="E18" s="28" t="s">
        <v>55</v>
      </c>
      <c r="F18" s="29"/>
      <c r="G18" s="30"/>
      <c r="H18" s="6">
        <v>0</v>
      </c>
      <c r="I18" s="6">
        <v>1</v>
      </c>
      <c r="J18" s="6">
        <v>0</v>
      </c>
      <c r="K18" s="6">
        <v>1</v>
      </c>
      <c r="L18" s="3" t="s">
        <v>72</v>
      </c>
    </row>
    <row r="19" spans="1:12" s="10" customFormat="1" ht="34.049999999999997" customHeight="1" x14ac:dyDescent="0.25">
      <c r="A19" s="41"/>
      <c r="B19" s="44"/>
      <c r="C19" s="5" t="s">
        <v>48</v>
      </c>
      <c r="D19" s="6" t="s">
        <v>12</v>
      </c>
      <c r="E19" s="6">
        <v>375</v>
      </c>
      <c r="F19" s="6">
        <v>50</v>
      </c>
      <c r="G19" s="6">
        <v>170</v>
      </c>
      <c r="H19" s="6">
        <v>30</v>
      </c>
      <c r="I19" s="6">
        <v>26</v>
      </c>
      <c r="J19" s="6">
        <v>6</v>
      </c>
      <c r="K19" s="6">
        <v>20</v>
      </c>
      <c r="L19" s="6"/>
    </row>
    <row r="20" spans="1:12" s="10" customFormat="1" ht="34.049999999999997" customHeight="1" x14ac:dyDescent="0.25">
      <c r="A20" s="42"/>
      <c r="B20" s="45"/>
      <c r="C20" s="5" t="s">
        <v>49</v>
      </c>
      <c r="D20" s="6" t="s">
        <v>31</v>
      </c>
      <c r="E20" s="28" t="s">
        <v>55</v>
      </c>
      <c r="F20" s="29"/>
      <c r="G20" s="30"/>
      <c r="H20" s="6">
        <v>38</v>
      </c>
      <c r="I20" s="6">
        <v>37</v>
      </c>
      <c r="J20" s="6">
        <v>7</v>
      </c>
      <c r="K20" s="6">
        <v>30</v>
      </c>
      <c r="L20" s="6"/>
    </row>
    <row r="21" spans="1:12" s="8" customFormat="1" ht="34.049999999999997" customHeight="1" x14ac:dyDescent="0.25">
      <c r="A21" s="16" t="s">
        <v>50</v>
      </c>
      <c r="B21" s="16"/>
      <c r="C21" s="17"/>
      <c r="D21" s="16"/>
      <c r="E21" s="46"/>
      <c r="F21" s="47"/>
      <c r="G21" s="48"/>
      <c r="H21" s="16">
        <f>SUM(H13:H20)</f>
        <v>125</v>
      </c>
      <c r="I21" s="16">
        <f>SUM(I13:I20)</f>
        <v>114</v>
      </c>
      <c r="J21" s="16">
        <f>SUM(J13:J20)</f>
        <v>21</v>
      </c>
      <c r="K21" s="16">
        <f>SUM(K13:K20)</f>
        <v>93</v>
      </c>
      <c r="L21" s="16"/>
    </row>
    <row r="22" spans="1:12" s="10" customFormat="1" ht="34.5" customHeight="1" x14ac:dyDescent="0.25">
      <c r="A22" s="49">
        <v>1051</v>
      </c>
      <c r="B22" s="43" t="s">
        <v>62</v>
      </c>
      <c r="C22" s="11" t="s">
        <v>57</v>
      </c>
      <c r="D22" s="6" t="s">
        <v>12</v>
      </c>
      <c r="E22" s="28" t="s">
        <v>54</v>
      </c>
      <c r="F22" s="29"/>
      <c r="G22" s="30"/>
      <c r="H22" s="19">
        <v>1</v>
      </c>
      <c r="I22" s="6">
        <v>1</v>
      </c>
      <c r="J22" s="6">
        <v>0</v>
      </c>
      <c r="K22" s="6">
        <v>1</v>
      </c>
      <c r="L22" s="7" t="s">
        <v>64</v>
      </c>
    </row>
    <row r="23" spans="1:12" s="10" customFormat="1" ht="34.5" customHeight="1" x14ac:dyDescent="0.25">
      <c r="A23" s="50"/>
      <c r="B23" s="44"/>
      <c r="C23" s="5" t="s">
        <v>58</v>
      </c>
      <c r="D23" s="5" t="s">
        <v>26</v>
      </c>
      <c r="E23" s="28" t="s">
        <v>63</v>
      </c>
      <c r="F23" s="29"/>
      <c r="G23" s="30"/>
      <c r="H23" s="19">
        <v>1</v>
      </c>
      <c r="I23" s="6">
        <v>1</v>
      </c>
      <c r="J23" s="6">
        <v>0</v>
      </c>
      <c r="K23" s="6">
        <v>1</v>
      </c>
      <c r="L23" s="7" t="s">
        <v>64</v>
      </c>
    </row>
    <row r="24" spans="1:12" s="10" customFormat="1" ht="34.5" customHeight="1" x14ac:dyDescent="0.25">
      <c r="A24" s="50"/>
      <c r="B24" s="44"/>
      <c r="C24" s="5" t="s">
        <v>59</v>
      </c>
      <c r="D24" s="5" t="s">
        <v>52</v>
      </c>
      <c r="E24" s="28" t="s">
        <v>17</v>
      </c>
      <c r="F24" s="29"/>
      <c r="G24" s="30"/>
      <c r="H24" s="19">
        <v>2</v>
      </c>
      <c r="I24" s="6">
        <v>1</v>
      </c>
      <c r="J24" s="6">
        <v>0</v>
      </c>
      <c r="K24" s="6">
        <v>1</v>
      </c>
      <c r="L24" s="7" t="s">
        <v>66</v>
      </c>
    </row>
    <row r="25" spans="1:12" s="10" customFormat="1" ht="34.5" customHeight="1" x14ac:dyDescent="0.25">
      <c r="A25" s="51"/>
      <c r="B25" s="45"/>
      <c r="C25" s="5" t="s">
        <v>60</v>
      </c>
      <c r="D25" s="5" t="s">
        <v>16</v>
      </c>
      <c r="E25" s="28" t="s">
        <v>17</v>
      </c>
      <c r="F25" s="29"/>
      <c r="G25" s="30"/>
      <c r="H25" s="19">
        <v>1</v>
      </c>
      <c r="I25" s="6">
        <v>1</v>
      </c>
      <c r="J25" s="6">
        <v>0</v>
      </c>
      <c r="K25" s="6">
        <v>1</v>
      </c>
      <c r="L25" s="7" t="s">
        <v>65</v>
      </c>
    </row>
    <row r="26" spans="1:12" s="18" customFormat="1" ht="34.5" customHeight="1" x14ac:dyDescent="0.25">
      <c r="A26" s="14" t="s">
        <v>53</v>
      </c>
      <c r="B26" s="14"/>
      <c r="C26" s="14"/>
      <c r="D26" s="14"/>
      <c r="E26" s="34"/>
      <c r="F26" s="35"/>
      <c r="G26" s="36"/>
      <c r="H26" s="14">
        <f>SUM(H22:H25)</f>
        <v>5</v>
      </c>
      <c r="I26" s="14">
        <f>SUM(I22:I25)</f>
        <v>4</v>
      </c>
      <c r="J26" s="14">
        <f>SUM(J22:J25)</f>
        <v>0</v>
      </c>
      <c r="K26" s="14">
        <f>SUM(K22:K25)</f>
        <v>4</v>
      </c>
      <c r="L26" s="14"/>
    </row>
    <row r="27" spans="1:12" ht="34.5" customHeight="1" x14ac:dyDescent="0.25">
      <c r="A27" s="20" t="s">
        <v>51</v>
      </c>
      <c r="B27" s="20"/>
      <c r="C27" s="20"/>
      <c r="D27" s="20"/>
      <c r="E27" s="37"/>
      <c r="F27" s="38"/>
      <c r="G27" s="39"/>
      <c r="H27" s="20" t="s">
        <v>68</v>
      </c>
      <c r="I27" s="20" t="s">
        <v>67</v>
      </c>
      <c r="J27" s="20" t="s">
        <v>69</v>
      </c>
      <c r="K27" s="20" t="s">
        <v>70</v>
      </c>
      <c r="L27" s="20"/>
    </row>
    <row r="28" spans="1:12" ht="34.5" customHeight="1" x14ac:dyDescent="0.25"/>
  </sheetData>
  <protectedRanges>
    <protectedRange algorithmName="SHA-512" hashValue="YSjCKOFgunDPWGrWAZq7QsRYvj0oZpXhpCx4gFhvCwCp9979ObS6XvVKfsRhAG5Y5dgIxp5rZG6flzBLdOtC7g==" saltValue="ve4eQy/UlQzo0DI7PHebQA==" spinCount="100000" sqref="I11" name="区域1_1"/>
    <protectedRange algorithmName="SHA-512" hashValue="YSjCKOFgunDPWGrWAZq7QsRYvj0oZpXhpCx4gFhvCwCp9979ObS6XvVKfsRhAG5Y5dgIxp5rZG6flzBLdOtC7g==" saltValue="ve4eQy/UlQzo0DI7PHebQA==" spinCount="100000" sqref="J11" name="区域1_1_1"/>
    <protectedRange algorithmName="SHA-512" hashValue="YSjCKOFgunDPWGrWAZq7QsRYvj0oZpXhpCx4gFhvCwCp9979ObS6XvVKfsRhAG5Y5dgIxp5rZG6flzBLdOtC7g==" saltValue="ve4eQy/UlQzo0DI7PHebQA==" spinCount="100000" sqref="I13:I15" name="区域1_1_2"/>
    <protectedRange algorithmName="SHA-512" hashValue="YSjCKOFgunDPWGrWAZq7QsRYvj0oZpXhpCx4gFhvCwCp9979ObS6XvVKfsRhAG5Y5dgIxp5rZG6flzBLdOtC7g==" saltValue="ve4eQy/UlQzo0DI7PHebQA==" spinCount="100000" sqref="J13:J15" name="区域1_1_2_1"/>
  </protectedRanges>
  <mergeCells count="39">
    <mergeCell ref="E26:G26"/>
    <mergeCell ref="E27:G27"/>
    <mergeCell ref="E24:G24"/>
    <mergeCell ref="E25:G25"/>
    <mergeCell ref="A5:A10"/>
    <mergeCell ref="B5:B10"/>
    <mergeCell ref="A13:A20"/>
    <mergeCell ref="B13:B20"/>
    <mergeCell ref="E21:G21"/>
    <mergeCell ref="A22:A25"/>
    <mergeCell ref="B22:B25"/>
    <mergeCell ref="E22:G22"/>
    <mergeCell ref="E23:G23"/>
    <mergeCell ref="E20:G20"/>
    <mergeCell ref="E4:G4"/>
    <mergeCell ref="E5:G5"/>
    <mergeCell ref="E6:G6"/>
    <mergeCell ref="E9:G9"/>
    <mergeCell ref="E18:G18"/>
    <mergeCell ref="E7:G7"/>
    <mergeCell ref="E8:G8"/>
    <mergeCell ref="E10:G10"/>
    <mergeCell ref="E17:G17"/>
    <mergeCell ref="E16:G16"/>
    <mergeCell ref="E11:G11"/>
    <mergeCell ref="E12:G12"/>
    <mergeCell ref="E14:G14"/>
    <mergeCell ref="A1:L1"/>
    <mergeCell ref="M2:M3"/>
    <mergeCell ref="E2:G2"/>
    <mergeCell ref="H2:H3"/>
    <mergeCell ref="A2:A3"/>
    <mergeCell ref="B2:B3"/>
    <mergeCell ref="C2:C3"/>
    <mergeCell ref="D2:D3"/>
    <mergeCell ref="L2:L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Zhengly</cp:lastModifiedBy>
  <dcterms:created xsi:type="dcterms:W3CDTF">2015-06-05T18:19:34Z</dcterms:created>
  <dcterms:modified xsi:type="dcterms:W3CDTF">2021-03-22T12:41:41Z</dcterms:modified>
</cp:coreProperties>
</file>